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горизонтально'!$I$114</definedName>
    <definedName name="allow_energy">'Время горизонтально'!$F$114</definedName>
    <definedName name="calc_with">'Время горизонтально'!$E$114</definedName>
    <definedName name="energy">'Время горизонтально'!$AA$4</definedName>
    <definedName name="group">'Время горизонтально'!$B$5</definedName>
    <definedName name="interval">'Время горизонтально'!$D$114</definedName>
    <definedName name="is_group">'Время горизонтально'!$G$114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горизонтально'!$B$114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горизонтально'!$H$114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59" i="1"/>
  <c r="W59" i="1"/>
  <c r="X59" i="1"/>
  <c r="Y59" i="1"/>
  <c r="Z59" i="1"/>
  <c r="K59" i="1"/>
  <c r="L59" i="1"/>
  <c r="M59" i="1"/>
  <c r="N59" i="1"/>
  <c r="O59" i="1"/>
  <c r="P59" i="1"/>
  <c r="Q59" i="1"/>
  <c r="R59" i="1"/>
  <c r="S59" i="1"/>
  <c r="T59" i="1"/>
  <c r="U59" i="1"/>
  <c r="V59" i="1"/>
  <c r="D59" i="1"/>
  <c r="E59" i="1"/>
  <c r="F59" i="1"/>
  <c r="G59" i="1"/>
  <c r="H59" i="1"/>
  <c r="I59" i="1"/>
  <c r="J59" i="1"/>
  <c r="C59" i="1"/>
</calcChain>
</file>

<file path=xl/sharedStrings.xml><?xml version="1.0" encoding="utf-8"?>
<sst xmlns="http://schemas.openxmlformats.org/spreadsheetml/2006/main" count="117" uniqueCount="91">
  <si>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</si>
  <si>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</si>
  <si>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</si>
  <si>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</si>
  <si>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</si>
  <si>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</si>
  <si>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</si>
  <si>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</si>
  <si>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</si>
  <si>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</si>
  <si>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</si>
  <si>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</si>
  <si>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</si>
  <si>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</si>
  <si>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</si>
  <si>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</si>
  <si>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</si>
  <si>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</si>
  <si>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</si>
  <si>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</si>
  <si>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</si>
  <si>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</si>
  <si>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</si>
  <si>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</si>
  <si>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</si>
  <si>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</si>
  <si>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</si>
  <si>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</si>
  <si>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</si>
  <si>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</si>
  <si>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</si>
  <si>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</si>
  <si>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</si>
  <si>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</si>
  <si>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</si>
  <si>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</si>
  <si>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</si>
  <si>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</si>
  <si>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</si>
  <si>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Белоусово</t>
  </si>
  <si>
    <t xml:space="preserve"> 0,4 Белоусово нов.ОПУ ТСН 1 ао</t>
  </si>
  <si>
    <t xml:space="preserve"> 0,4 Белоусово нов.ОПУ ТСН 2 ао</t>
  </si>
  <si>
    <t xml:space="preserve"> 0,4 Белоусово ст.ОПУ ТСН 1 ао</t>
  </si>
  <si>
    <t xml:space="preserve"> 0,4 Белоусово ст.ОПУ ТСН 2 ао</t>
  </si>
  <si>
    <t xml:space="preserve"> 0,4 Белоусово-Отопление ао</t>
  </si>
  <si>
    <t xml:space="preserve"> 10 Белоусово-Ежозеро ао RS</t>
  </si>
  <si>
    <t xml:space="preserve"> 110 Белоусово ОМВ ао</t>
  </si>
  <si>
    <t xml:space="preserve"> 110 Белоусово ОМВ ао RS</t>
  </si>
  <si>
    <t xml:space="preserve"> 110 Белоусово ОМВ ап</t>
  </si>
  <si>
    <t xml:space="preserve"> 110 Белоусово ОМВ ап RS</t>
  </si>
  <si>
    <t xml:space="preserve"> 110 Белоусово Т 1 ао</t>
  </si>
  <si>
    <t xml:space="preserve"> 110 Белоусово Т 1 ап</t>
  </si>
  <si>
    <t xml:space="preserve"> 110 Белоусово Т 2 ао</t>
  </si>
  <si>
    <t xml:space="preserve"> 110 Белоусово Т 2 ап</t>
  </si>
  <si>
    <t xml:space="preserve"> 110 Белоусово-Белоусово 1 ао</t>
  </si>
  <si>
    <t xml:space="preserve"> 110 Белоусово-Белоусово 1 ап</t>
  </si>
  <si>
    <t xml:space="preserve"> 110 Белоусово-Белоусово 2 ао</t>
  </si>
  <si>
    <t xml:space="preserve"> 110 Белоусово-Белоусово 2 ап</t>
  </si>
  <si>
    <t xml:space="preserve"> 110 Белоусово-Подпорожье 1 ао</t>
  </si>
  <si>
    <t xml:space="preserve"> 110 Белоусово-Подпорожье 1 ао RS</t>
  </si>
  <si>
    <t xml:space="preserve"> 110 Белоусово-Подпорожье 1 ап</t>
  </si>
  <si>
    <t xml:space="preserve"> 110 Белоусово-Подпорожье 1 ап RS</t>
  </si>
  <si>
    <t xml:space="preserve"> 110 Белоусово-Подпорожье 2 ао</t>
  </si>
  <si>
    <t xml:space="preserve"> 110 Белоусово-Подпорожье 2 ао RS</t>
  </si>
  <si>
    <t xml:space="preserve"> 110 Белоусово-Подпорожье 2 ап</t>
  </si>
  <si>
    <t xml:space="preserve"> 110 Белоусово-Подпорожье 2 ап RS</t>
  </si>
  <si>
    <t xml:space="preserve"> 35 Белоусово Т 1 ао</t>
  </si>
  <si>
    <t xml:space="preserve"> 35 Белоусово Т 1 ап</t>
  </si>
  <si>
    <t xml:space="preserve"> 35 Белоусово Т 2 ао</t>
  </si>
  <si>
    <t xml:space="preserve"> 35 Белоусово Т 2 ап</t>
  </si>
  <si>
    <t xml:space="preserve"> 35 Белоусово-Водораздельная 1 ао</t>
  </si>
  <si>
    <t xml:space="preserve"> 35 Белоусово-Водораздельная 1 ап</t>
  </si>
  <si>
    <t xml:space="preserve"> 35 Белоусово-Водораздельная 2 ао</t>
  </si>
  <si>
    <t xml:space="preserve"> 6 Белоусово Т 1 ао RS</t>
  </si>
  <si>
    <t xml:space="preserve"> 6 Белоусово Т 1 ап RS</t>
  </si>
  <si>
    <t xml:space="preserve"> 6 Белоусово Т 2 ао RS</t>
  </si>
  <si>
    <t xml:space="preserve"> 6 Белоусово Т 2 ап RS</t>
  </si>
  <si>
    <t xml:space="preserve"> 6 Белоусово-Белоусово ао RS</t>
  </si>
  <si>
    <t xml:space="preserve"> 6 Белоусово-Вытегра ао RS</t>
  </si>
  <si>
    <t xml:space="preserve"> 6 Белоусово-Вытегра ап RS</t>
  </si>
  <si>
    <t xml:space="preserve"> 6 Белоусово-ГЭС 32 ао RS</t>
  </si>
  <si>
    <t xml:space="preserve"> 6 Белоусово-ГЭС 32 ап RS</t>
  </si>
  <si>
    <t xml:space="preserve"> 6 Белоусово-Захарьино ао RS</t>
  </si>
  <si>
    <t xml:space="preserve"> 6 Белоусово-Захарьино ап RS</t>
  </si>
  <si>
    <t xml:space="preserve"> 6 Белоусово-ЛПХ ао RS</t>
  </si>
  <si>
    <t xml:space="preserve"> 6 Белоусово-Погрузка ао RS</t>
  </si>
  <si>
    <t xml:space="preserve"> 6 Белоусово-Сперовский комплекс ао RS</t>
  </si>
  <si>
    <t xml:space="preserve"> 6 Белоусово-Шлюз 2-1 ао RS</t>
  </si>
  <si>
    <t xml:space="preserve"> 6 Белоусово-Шлюз 2-1 ап RS</t>
  </si>
  <si>
    <t xml:space="preserve"> 6 Белоусово-Шлюз 2-2 ао RS</t>
  </si>
  <si>
    <t xml:space="preserve"> 6 Белоусово-Шлюз 2-2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</si>
</sst>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14"/>
  <sheetViews>
    <sheetView tabSelected="1" topLeftCell="B1" zoomScaleNormal="100" zoomScaleSheetLayoutView="100" workbookViewId="0">
      <selection activeCell="AD7" sqref="AD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1.216</v>
      </c>
      <c r="D8" s="15">
        <v>1.1520000000000001</v>
      </c>
      <c r="E8" s="15">
        <v>1.1520000000000001</v>
      </c>
      <c r="F8" s="15">
        <v>1.216</v>
      </c>
      <c r="G8" s="15">
        <v>1.1520000000000001</v>
      </c>
      <c r="H8" s="15">
        <v>1.216</v>
      </c>
      <c r="I8" s="15">
        <v>1.1520000000000001</v>
      </c>
      <c r="J8" s="15">
        <v>1.216</v>
      </c>
      <c r="K8" s="15">
        <v>1.1520000000000001</v>
      </c>
      <c r="L8" s="16">
        <v>1.3440000000000001</v>
      </c>
      <c r="M8" s="16">
        <v>1.4080000000000001</v>
      </c>
      <c r="N8" s="16">
        <v>1.4080000000000001</v>
      </c>
      <c r="O8" s="16">
        <v>1.472</v>
      </c>
      <c r="P8" s="16">
        <v>1.4080000000000001</v>
      </c>
      <c r="Q8" s="16">
        <v>1.472</v>
      </c>
      <c r="R8" s="16">
        <v>1.4080000000000001</v>
      </c>
      <c r="S8" s="16">
        <v>1.28</v>
      </c>
      <c r="T8" s="16">
        <v>1.1520000000000001</v>
      </c>
      <c r="U8" s="16">
        <v>1.1520000000000001</v>
      </c>
      <c r="V8" s="16">
        <v>1.1520000000000001</v>
      </c>
      <c r="W8" s="16">
        <v>1.1520000000000001</v>
      </c>
      <c r="X8" s="16">
        <v>1.1520000000000001</v>
      </c>
      <c r="Y8" s="16">
        <v>1.1520000000000001</v>
      </c>
      <c r="Z8" s="55">
        <v>1.1520000000000001</v>
      </c>
      <c r="AA8" s="23">
        <v>29.888000000000009</v>
      </c>
    </row>
    <row r="9" spans="1:27" x14ac:dyDescent="0.2">
      <c r="A9" s="7"/>
      <c r="B9" s="8" t="s">
        <v>41</v>
      </c>
      <c r="C9" s="14">
        <v>1.4080000000000001</v>
      </c>
      <c r="D9" s="15">
        <v>1.472</v>
      </c>
      <c r="E9" s="15">
        <v>1.3440000000000001</v>
      </c>
      <c r="F9" s="15">
        <v>1.4080000000000001</v>
      </c>
      <c r="G9" s="15">
        <v>1.3440000000000001</v>
      </c>
      <c r="H9" s="15">
        <v>1.3440000000000001</v>
      </c>
      <c r="I9" s="15">
        <v>1.4080000000000001</v>
      </c>
      <c r="J9" s="15">
        <v>1.3440000000000001</v>
      </c>
      <c r="K9" s="15">
        <v>1.4080000000000001</v>
      </c>
      <c r="L9" s="16">
        <v>1.3440000000000001</v>
      </c>
      <c r="M9" s="16">
        <v>1.3440000000000001</v>
      </c>
      <c r="N9" s="16">
        <v>1.3440000000000001</v>
      </c>
      <c r="O9" s="16">
        <v>1.4080000000000001</v>
      </c>
      <c r="P9" s="16">
        <v>1.3440000000000001</v>
      </c>
      <c r="Q9" s="16">
        <v>1.3440000000000001</v>
      </c>
      <c r="R9" s="16">
        <v>1.4080000000000001</v>
      </c>
      <c r="S9" s="16">
        <v>1.3440000000000001</v>
      </c>
      <c r="T9" s="16">
        <v>1.3440000000000001</v>
      </c>
      <c r="U9" s="16">
        <v>1.3440000000000001</v>
      </c>
      <c r="V9" s="16">
        <v>1.3440000000000001</v>
      </c>
      <c r="W9" s="16">
        <v>1.3440000000000001</v>
      </c>
      <c r="X9" s="16">
        <v>1.3440000000000001</v>
      </c>
      <c r="Y9" s="16">
        <v>1.3440000000000001</v>
      </c>
      <c r="Z9" s="55">
        <v>1.4080000000000001</v>
      </c>
      <c r="AA9" s="65">
        <v>32.832000000000008</v>
      </c>
    </row>
    <row r="10" spans="1:27" x14ac:dyDescent="0.2">
      <c r="A10" s="7"/>
      <c r="B10" s="8" t="s">
        <v>42</v>
      </c>
      <c r="C10" s="14">
        <v>0.8</v>
      </c>
      <c r="D10" s="15">
        <v>0.92800000000000005</v>
      </c>
      <c r="E10" s="15">
        <v>0.67200000000000004</v>
      </c>
      <c r="F10" s="15">
        <v>0.83200000000000007</v>
      </c>
      <c r="G10" s="15">
        <v>0.86399999999999999</v>
      </c>
      <c r="H10" s="15">
        <v>0.67200000000000004</v>
      </c>
      <c r="I10" s="15">
        <v>1.6960000000000002</v>
      </c>
      <c r="J10" s="15">
        <v>1.76</v>
      </c>
      <c r="K10" s="15">
        <v>1.3760000000000001</v>
      </c>
      <c r="L10" s="16">
        <v>0.41600000000000004</v>
      </c>
      <c r="M10" s="16">
        <v>0.54400000000000004</v>
      </c>
      <c r="N10" s="16">
        <v>0.57600000000000007</v>
      </c>
      <c r="O10" s="16">
        <v>0.89600000000000002</v>
      </c>
      <c r="P10" s="16">
        <v>0.96</v>
      </c>
      <c r="Q10" s="16">
        <v>0.51200000000000001</v>
      </c>
      <c r="R10" s="16">
        <v>0.70400000000000007</v>
      </c>
      <c r="S10" s="16">
        <v>0.89600000000000002</v>
      </c>
      <c r="T10" s="16">
        <v>0.41600000000000004</v>
      </c>
      <c r="U10" s="16">
        <v>0.57600000000000007</v>
      </c>
      <c r="V10" s="16">
        <v>0.38400000000000001</v>
      </c>
      <c r="W10" s="16">
        <v>0.57600000000000007</v>
      </c>
      <c r="X10" s="16">
        <v>0.38400000000000001</v>
      </c>
      <c r="Y10" s="16">
        <v>0.57600000000000007</v>
      </c>
      <c r="Z10" s="55">
        <v>0.41600000000000004</v>
      </c>
      <c r="AA10" s="65">
        <v>18.432000000000006</v>
      </c>
    </row>
    <row r="11" spans="1:27" x14ac:dyDescent="0.2">
      <c r="A11" s="7"/>
      <c r="B11" s="8" t="s">
        <v>43</v>
      </c>
      <c r="C11" s="14">
        <v>0.51200000000000001</v>
      </c>
      <c r="D11" s="15">
        <v>0.48</v>
      </c>
      <c r="E11" s="15">
        <v>0.51200000000000001</v>
      </c>
      <c r="F11" s="15">
        <v>0.48</v>
      </c>
      <c r="G11" s="15">
        <v>0.44800000000000001</v>
      </c>
      <c r="H11" s="15">
        <v>0.48</v>
      </c>
      <c r="I11" s="15">
        <v>0.48</v>
      </c>
      <c r="J11" s="15">
        <v>0.51200000000000001</v>
      </c>
      <c r="K11" s="15">
        <v>0.44800000000000001</v>
      </c>
      <c r="L11" s="16">
        <v>0.41600000000000004</v>
      </c>
      <c r="M11" s="16">
        <v>0.44800000000000001</v>
      </c>
      <c r="N11" s="16">
        <v>0.48</v>
      </c>
      <c r="O11" s="16">
        <v>0.48</v>
      </c>
      <c r="P11" s="16">
        <v>0.44800000000000001</v>
      </c>
      <c r="Q11" s="16">
        <v>0.44800000000000001</v>
      </c>
      <c r="R11" s="16">
        <v>0.86399999999999999</v>
      </c>
      <c r="S11" s="16">
        <v>0.73599999999999999</v>
      </c>
      <c r="T11" s="16">
        <v>0.57600000000000007</v>
      </c>
      <c r="U11" s="16">
        <v>0.44800000000000001</v>
      </c>
      <c r="V11" s="16">
        <v>0.44800000000000001</v>
      </c>
      <c r="W11" s="16">
        <v>0.44800000000000001</v>
      </c>
      <c r="X11" s="16">
        <v>0.41600000000000004</v>
      </c>
      <c r="Y11" s="16">
        <v>0.44800000000000001</v>
      </c>
      <c r="Z11" s="55">
        <v>0.44800000000000001</v>
      </c>
      <c r="AA11" s="65">
        <v>11.904000000000005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13.120000000000001</v>
      </c>
      <c r="D13" s="15">
        <v>11.44</v>
      </c>
      <c r="E13" s="15">
        <v>11.120000000000001</v>
      </c>
      <c r="F13" s="15">
        <v>11.52</v>
      </c>
      <c r="G13" s="15">
        <v>11.040000000000001</v>
      </c>
      <c r="H13" s="15">
        <v>12.8</v>
      </c>
      <c r="I13" s="15">
        <v>13.44</v>
      </c>
      <c r="J13" s="15">
        <v>17.36</v>
      </c>
      <c r="K13" s="15">
        <v>22.48</v>
      </c>
      <c r="L13" s="16">
        <v>16</v>
      </c>
      <c r="M13" s="16">
        <v>13.200000000000001</v>
      </c>
      <c r="N13" s="16">
        <v>11.44</v>
      </c>
      <c r="O13" s="16">
        <v>15.280000000000001</v>
      </c>
      <c r="P13" s="16">
        <v>14.08</v>
      </c>
      <c r="Q13" s="16">
        <v>12.24</v>
      </c>
      <c r="R13" s="16">
        <v>10.8</v>
      </c>
      <c r="S13" s="16">
        <v>19.760000000000002</v>
      </c>
      <c r="T13" s="16">
        <v>23.44</v>
      </c>
      <c r="U13" s="16">
        <v>17.2</v>
      </c>
      <c r="V13" s="16">
        <v>17.68</v>
      </c>
      <c r="W13" s="16">
        <v>18.32</v>
      </c>
      <c r="X13" s="16">
        <v>16.399999999999999</v>
      </c>
      <c r="Y13" s="16">
        <v>17.68</v>
      </c>
      <c r="Z13" s="55">
        <v>14.32</v>
      </c>
      <c r="AA13" s="65">
        <v>362.15999999999997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198</v>
      </c>
      <c r="D18" s="15">
        <v>118.8</v>
      </c>
      <c r="E18" s="15">
        <v>13.200000000000001</v>
      </c>
      <c r="F18" s="15">
        <v>52.800000000000004</v>
      </c>
      <c r="G18" s="15">
        <v>13.200000000000001</v>
      </c>
      <c r="H18" s="15">
        <v>39.6</v>
      </c>
      <c r="I18" s="15">
        <v>145.20000000000002</v>
      </c>
      <c r="J18" s="15">
        <v>316.8</v>
      </c>
      <c r="K18" s="15">
        <v>699.6</v>
      </c>
      <c r="L18" s="16">
        <v>990</v>
      </c>
      <c r="M18" s="16">
        <v>1122</v>
      </c>
      <c r="N18" s="16">
        <v>1148.4000000000001</v>
      </c>
      <c r="O18" s="16">
        <v>198</v>
      </c>
      <c r="P18" s="16">
        <v>580.80000000000007</v>
      </c>
      <c r="Q18" s="16">
        <v>422.40000000000003</v>
      </c>
      <c r="R18" s="16">
        <v>343.2</v>
      </c>
      <c r="S18" s="16">
        <v>620.4</v>
      </c>
      <c r="T18" s="16">
        <v>316.8</v>
      </c>
      <c r="U18" s="16">
        <v>409.2</v>
      </c>
      <c r="V18" s="16">
        <v>475.2</v>
      </c>
      <c r="W18" s="16">
        <v>277.2</v>
      </c>
      <c r="X18" s="16">
        <v>739.2</v>
      </c>
      <c r="Y18" s="16">
        <v>409.2</v>
      </c>
      <c r="Z18" s="55">
        <v>158.4</v>
      </c>
      <c r="AA18" s="65">
        <v>9807.6000000000022</v>
      </c>
    </row>
    <row r="19" spans="1:27" x14ac:dyDescent="0.2">
      <c r="A19" s="7"/>
      <c r="B19" s="8" t="s">
        <v>51</v>
      </c>
      <c r="C19" s="14">
        <v>105.60000000000001</v>
      </c>
      <c r="D19" s="15">
        <v>92.4</v>
      </c>
      <c r="E19" s="15">
        <v>514.79999999999995</v>
      </c>
      <c r="F19" s="15">
        <v>158.4</v>
      </c>
      <c r="G19" s="15">
        <v>382.8</v>
      </c>
      <c r="H19" s="15">
        <v>224.4</v>
      </c>
      <c r="I19" s="15">
        <v>79.2</v>
      </c>
      <c r="J19" s="15">
        <v>66</v>
      </c>
      <c r="K19" s="15">
        <v>13.200000000000001</v>
      </c>
      <c r="L19" s="16">
        <v>0</v>
      </c>
      <c r="M19" s="16">
        <v>0</v>
      </c>
      <c r="N19" s="16">
        <v>0</v>
      </c>
      <c r="O19" s="16">
        <v>92.4</v>
      </c>
      <c r="P19" s="16">
        <v>0</v>
      </c>
      <c r="Q19" s="16">
        <v>13.200000000000001</v>
      </c>
      <c r="R19" s="16">
        <v>0</v>
      </c>
      <c r="S19" s="16">
        <v>0</v>
      </c>
      <c r="T19" s="16">
        <v>52.800000000000004</v>
      </c>
      <c r="U19" s="16">
        <v>13.200000000000001</v>
      </c>
      <c r="V19" s="16">
        <v>52.800000000000004</v>
      </c>
      <c r="W19" s="16">
        <v>66</v>
      </c>
      <c r="X19" s="16">
        <v>0</v>
      </c>
      <c r="Y19" s="16">
        <v>0</v>
      </c>
      <c r="Z19" s="55">
        <v>52.800000000000004</v>
      </c>
      <c r="AA19" s="65">
        <v>1980.0000000000002</v>
      </c>
    </row>
    <row r="20" spans="1:27" x14ac:dyDescent="0.2">
      <c r="A20" s="7"/>
      <c r="B20" s="8" t="s">
        <v>52</v>
      </c>
      <c r="C20" s="14">
        <v>118.8</v>
      </c>
      <c r="D20" s="15">
        <v>92.4</v>
      </c>
      <c r="E20" s="15">
        <v>105.60000000000001</v>
      </c>
      <c r="F20" s="15">
        <v>79.2</v>
      </c>
      <c r="G20" s="15">
        <v>92.4</v>
      </c>
      <c r="H20" s="15">
        <v>105.60000000000001</v>
      </c>
      <c r="I20" s="15">
        <v>118.8</v>
      </c>
      <c r="J20" s="15">
        <v>145.20000000000002</v>
      </c>
      <c r="K20" s="15">
        <v>158.4</v>
      </c>
      <c r="L20" s="16">
        <v>171.6</v>
      </c>
      <c r="M20" s="16">
        <v>171.6</v>
      </c>
      <c r="N20" s="16">
        <v>158.4</v>
      </c>
      <c r="O20" s="16">
        <v>171.6</v>
      </c>
      <c r="P20" s="16">
        <v>158.4</v>
      </c>
      <c r="Q20" s="16">
        <v>171.6</v>
      </c>
      <c r="R20" s="16">
        <v>145.20000000000002</v>
      </c>
      <c r="S20" s="16">
        <v>158.4</v>
      </c>
      <c r="T20" s="16">
        <v>184.8</v>
      </c>
      <c r="U20" s="16">
        <v>158.4</v>
      </c>
      <c r="V20" s="16">
        <v>184.8</v>
      </c>
      <c r="W20" s="16">
        <v>171.6</v>
      </c>
      <c r="X20" s="16">
        <v>158.4</v>
      </c>
      <c r="Y20" s="16">
        <v>158.4</v>
      </c>
      <c r="Z20" s="55">
        <v>132</v>
      </c>
      <c r="AA20" s="65">
        <v>3471.6000000000004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3432</v>
      </c>
      <c r="D22" s="15">
        <v>3313.2000000000003</v>
      </c>
      <c r="E22" s="15">
        <v>3049.2000000000003</v>
      </c>
      <c r="F22" s="15">
        <v>2626.8</v>
      </c>
      <c r="G22" s="15">
        <v>2521.2000000000003</v>
      </c>
      <c r="H22" s="15">
        <v>2719.2000000000003</v>
      </c>
      <c r="I22" s="15">
        <v>3313.2000000000003</v>
      </c>
      <c r="J22" s="15">
        <v>4224</v>
      </c>
      <c r="K22" s="15">
        <v>4831.2</v>
      </c>
      <c r="L22" s="16">
        <v>4804.8</v>
      </c>
      <c r="M22" s="16">
        <v>4672.8</v>
      </c>
      <c r="N22" s="16">
        <v>5055.6000000000004</v>
      </c>
      <c r="O22" s="16">
        <v>4488</v>
      </c>
      <c r="P22" s="16">
        <v>4738.8</v>
      </c>
      <c r="Q22" s="16">
        <v>4738.8</v>
      </c>
      <c r="R22" s="16">
        <v>4659.6000000000004</v>
      </c>
      <c r="S22" s="16">
        <v>4712.4000000000005</v>
      </c>
      <c r="T22" s="16">
        <v>4791.6000000000004</v>
      </c>
      <c r="U22" s="16">
        <v>4963.2</v>
      </c>
      <c r="V22" s="16">
        <v>4752</v>
      </c>
      <c r="W22" s="16">
        <v>4963.2</v>
      </c>
      <c r="X22" s="16">
        <v>4606.8</v>
      </c>
      <c r="Y22" s="16">
        <v>4210.8</v>
      </c>
      <c r="Z22" s="55">
        <v>4065.6</v>
      </c>
      <c r="AA22" s="65">
        <v>100254.00000000001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316.8</v>
      </c>
      <c r="D24" s="15">
        <v>211.20000000000002</v>
      </c>
      <c r="E24" s="15">
        <v>158.4</v>
      </c>
      <c r="F24" s="15">
        <v>145.20000000000002</v>
      </c>
      <c r="G24" s="15">
        <v>145.20000000000002</v>
      </c>
      <c r="H24" s="15">
        <v>264</v>
      </c>
      <c r="I24" s="15">
        <v>475.2</v>
      </c>
      <c r="J24" s="15">
        <v>765.6</v>
      </c>
      <c r="K24" s="15">
        <v>1003.2</v>
      </c>
      <c r="L24" s="16">
        <v>1016.4</v>
      </c>
      <c r="M24" s="16">
        <v>950.4</v>
      </c>
      <c r="N24" s="16">
        <v>1003.2</v>
      </c>
      <c r="O24" s="16">
        <v>844.80000000000007</v>
      </c>
      <c r="P24" s="16">
        <v>910.80000000000007</v>
      </c>
      <c r="Q24" s="16">
        <v>858</v>
      </c>
      <c r="R24" s="16">
        <v>765.6</v>
      </c>
      <c r="S24" s="16">
        <v>726</v>
      </c>
      <c r="T24" s="16">
        <v>752.4</v>
      </c>
      <c r="U24" s="16">
        <v>778.80000000000007</v>
      </c>
      <c r="V24" s="16">
        <v>699.6</v>
      </c>
      <c r="W24" s="16">
        <v>673.2</v>
      </c>
      <c r="X24" s="16">
        <v>660</v>
      </c>
      <c r="Y24" s="16">
        <v>580.80000000000007</v>
      </c>
      <c r="Z24" s="55">
        <v>462</v>
      </c>
      <c r="AA24" s="65">
        <v>15166.8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3537.6</v>
      </c>
      <c r="D28" s="15">
        <v>3352.8</v>
      </c>
      <c r="E28" s="15">
        <v>2560.8000000000002</v>
      </c>
      <c r="F28" s="15">
        <v>2508</v>
      </c>
      <c r="G28" s="15">
        <v>2164.8000000000002</v>
      </c>
      <c r="H28" s="15">
        <v>2534.4</v>
      </c>
      <c r="I28" s="15">
        <v>3379.2000000000003</v>
      </c>
      <c r="J28" s="15">
        <v>4501.2</v>
      </c>
      <c r="K28" s="15">
        <v>5517.6</v>
      </c>
      <c r="L28" s="16">
        <v>5821.2</v>
      </c>
      <c r="M28" s="16">
        <v>5808</v>
      </c>
      <c r="N28" s="16">
        <v>6217.2</v>
      </c>
      <c r="O28" s="16">
        <v>4580.4000000000005</v>
      </c>
      <c r="P28" s="16">
        <v>5332.8</v>
      </c>
      <c r="Q28" s="16">
        <v>5161.2</v>
      </c>
      <c r="R28" s="16">
        <v>5016</v>
      </c>
      <c r="S28" s="16">
        <v>5319.6</v>
      </c>
      <c r="T28" s="16">
        <v>5082</v>
      </c>
      <c r="U28" s="16">
        <v>5359.2</v>
      </c>
      <c r="V28" s="16">
        <v>5187.6000000000004</v>
      </c>
      <c r="W28" s="16">
        <v>5187.6000000000004</v>
      </c>
      <c r="X28" s="16">
        <v>5359.2</v>
      </c>
      <c r="Y28" s="16">
        <v>4620</v>
      </c>
      <c r="Z28" s="55">
        <v>4184.3999999999996</v>
      </c>
      <c r="AA28" s="65">
        <v>108292.8</v>
      </c>
    </row>
    <row r="29" spans="1:27" x14ac:dyDescent="0.2">
      <c r="A29" s="7"/>
      <c r="B29" s="8" t="s">
        <v>61</v>
      </c>
      <c r="C29" s="14">
        <v>3537.6</v>
      </c>
      <c r="D29" s="15">
        <v>3346.2000000000003</v>
      </c>
      <c r="E29" s="15">
        <v>2567.4</v>
      </c>
      <c r="F29" s="15">
        <v>2508</v>
      </c>
      <c r="G29" s="15">
        <v>2164.8000000000002</v>
      </c>
      <c r="H29" s="15">
        <v>2541</v>
      </c>
      <c r="I29" s="15">
        <v>3379.2000000000003</v>
      </c>
      <c r="J29" s="15">
        <v>4494.6000000000004</v>
      </c>
      <c r="K29" s="15">
        <v>5524.2</v>
      </c>
      <c r="L29" s="16">
        <v>5821.2</v>
      </c>
      <c r="M29" s="16">
        <v>5808</v>
      </c>
      <c r="N29" s="16">
        <v>6217.2</v>
      </c>
      <c r="O29" s="16">
        <v>4573.8</v>
      </c>
      <c r="P29" s="16">
        <v>5332.8</v>
      </c>
      <c r="Q29" s="16">
        <v>5167.8</v>
      </c>
      <c r="R29" s="16">
        <v>5009.4000000000005</v>
      </c>
      <c r="S29" s="16">
        <v>5326.2</v>
      </c>
      <c r="T29" s="16">
        <v>5075.4000000000005</v>
      </c>
      <c r="U29" s="16">
        <v>5359.2</v>
      </c>
      <c r="V29" s="16">
        <v>5187.6000000000004</v>
      </c>
      <c r="W29" s="16">
        <v>5187.6000000000004</v>
      </c>
      <c r="X29" s="16">
        <v>5359.2</v>
      </c>
      <c r="Y29" s="16">
        <v>4613.4000000000005</v>
      </c>
      <c r="Z29" s="55">
        <v>4197.6000000000004</v>
      </c>
      <c r="AA29" s="65">
        <v>108299.40000000001</v>
      </c>
    </row>
    <row r="30" spans="1:27" x14ac:dyDescent="0.2">
      <c r="A30" s="7"/>
      <c r="B30" s="8" t="s">
        <v>62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63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55">
        <v>0</v>
      </c>
      <c r="AA31" s="65">
        <v>0</v>
      </c>
    </row>
    <row r="32" spans="1:27" x14ac:dyDescent="0.2">
      <c r="A32" s="7"/>
      <c r="B32" s="8" t="s">
        <v>64</v>
      </c>
      <c r="C32" s="14">
        <v>435.6</v>
      </c>
      <c r="D32" s="15">
        <v>316.8</v>
      </c>
      <c r="E32" s="15">
        <v>250.8</v>
      </c>
      <c r="F32" s="15">
        <v>224.4</v>
      </c>
      <c r="G32" s="15">
        <v>237.6</v>
      </c>
      <c r="H32" s="15">
        <v>369.6</v>
      </c>
      <c r="I32" s="15">
        <v>607.20000000000005</v>
      </c>
      <c r="J32" s="15">
        <v>897.6</v>
      </c>
      <c r="K32" s="15">
        <v>1161.6000000000001</v>
      </c>
      <c r="L32" s="16">
        <v>1188</v>
      </c>
      <c r="M32" s="16">
        <v>1122</v>
      </c>
      <c r="N32" s="16">
        <v>1174.8</v>
      </c>
      <c r="O32" s="16">
        <v>1016.4</v>
      </c>
      <c r="P32" s="16">
        <v>1082.4000000000001</v>
      </c>
      <c r="Q32" s="16">
        <v>1016.4</v>
      </c>
      <c r="R32" s="16">
        <v>924</v>
      </c>
      <c r="S32" s="16">
        <v>884.4</v>
      </c>
      <c r="T32" s="16">
        <v>924</v>
      </c>
      <c r="U32" s="16">
        <v>963.6</v>
      </c>
      <c r="V32" s="16">
        <v>871.2</v>
      </c>
      <c r="W32" s="16">
        <v>844.80000000000007</v>
      </c>
      <c r="X32" s="16">
        <v>844.80000000000007</v>
      </c>
      <c r="Y32" s="16">
        <v>726</v>
      </c>
      <c r="Z32" s="55">
        <v>594</v>
      </c>
      <c r="AA32" s="65">
        <v>18678</v>
      </c>
    </row>
    <row r="33" spans="1:27" x14ac:dyDescent="0.2">
      <c r="A33" s="7"/>
      <c r="B33" s="8" t="s">
        <v>65</v>
      </c>
      <c r="C33" s="14">
        <v>435.6</v>
      </c>
      <c r="D33" s="15">
        <v>310.2</v>
      </c>
      <c r="E33" s="15">
        <v>250.8</v>
      </c>
      <c r="F33" s="15">
        <v>224.4</v>
      </c>
      <c r="G33" s="15">
        <v>237.6</v>
      </c>
      <c r="H33" s="15">
        <v>369.6</v>
      </c>
      <c r="I33" s="15">
        <v>607.20000000000005</v>
      </c>
      <c r="J33" s="15">
        <v>897.6</v>
      </c>
      <c r="K33" s="15">
        <v>1168.2</v>
      </c>
      <c r="L33" s="16">
        <v>1188</v>
      </c>
      <c r="M33" s="16">
        <v>1115.4000000000001</v>
      </c>
      <c r="N33" s="16">
        <v>1181.4000000000001</v>
      </c>
      <c r="O33" s="16">
        <v>1016.4</v>
      </c>
      <c r="P33" s="16">
        <v>1075.8</v>
      </c>
      <c r="Q33" s="16">
        <v>1023</v>
      </c>
      <c r="R33" s="16">
        <v>917.4</v>
      </c>
      <c r="S33" s="16">
        <v>891</v>
      </c>
      <c r="T33" s="16">
        <v>924</v>
      </c>
      <c r="U33" s="16">
        <v>957</v>
      </c>
      <c r="V33" s="16">
        <v>871.2</v>
      </c>
      <c r="W33" s="16">
        <v>851.4</v>
      </c>
      <c r="X33" s="16">
        <v>838.2</v>
      </c>
      <c r="Y33" s="16">
        <v>726</v>
      </c>
      <c r="Z33" s="55">
        <v>594</v>
      </c>
      <c r="AA33" s="65">
        <v>18671.400000000001</v>
      </c>
    </row>
    <row r="34" spans="1:27" x14ac:dyDescent="0.2">
      <c r="A34" s="7"/>
      <c r="B34" s="8" t="s">
        <v>66</v>
      </c>
      <c r="C34" s="14">
        <v>12.6</v>
      </c>
      <c r="D34" s="15">
        <v>8.4</v>
      </c>
      <c r="E34" s="15">
        <v>252</v>
      </c>
      <c r="F34" s="15">
        <v>25.2</v>
      </c>
      <c r="G34" s="15">
        <v>109.2</v>
      </c>
      <c r="H34" s="15">
        <v>33.6</v>
      </c>
      <c r="I34" s="15">
        <v>21</v>
      </c>
      <c r="J34" s="15">
        <v>4.2</v>
      </c>
      <c r="K34" s="15">
        <v>0</v>
      </c>
      <c r="L34" s="16">
        <v>0</v>
      </c>
      <c r="M34" s="16">
        <v>0</v>
      </c>
      <c r="N34" s="16">
        <v>0</v>
      </c>
      <c r="O34" s="16">
        <v>16.8</v>
      </c>
      <c r="P34" s="16">
        <v>0</v>
      </c>
      <c r="Q34" s="16">
        <v>0</v>
      </c>
      <c r="R34" s="16">
        <v>0</v>
      </c>
      <c r="S34" s="16">
        <v>0</v>
      </c>
      <c r="T34" s="16">
        <v>8.4</v>
      </c>
      <c r="U34" s="16">
        <v>0</v>
      </c>
      <c r="V34" s="16">
        <v>4.2</v>
      </c>
      <c r="W34" s="16">
        <v>8.4</v>
      </c>
      <c r="X34" s="16">
        <v>0</v>
      </c>
      <c r="Y34" s="16">
        <v>0</v>
      </c>
      <c r="Z34" s="55">
        <v>0</v>
      </c>
      <c r="AA34" s="65">
        <v>503.99999999999994</v>
      </c>
    </row>
    <row r="35" spans="1:27" x14ac:dyDescent="0.2">
      <c r="A35" s="7"/>
      <c r="B35" s="8" t="s">
        <v>67</v>
      </c>
      <c r="C35" s="14">
        <v>478.8</v>
      </c>
      <c r="D35" s="15">
        <v>399</v>
      </c>
      <c r="E35" s="15">
        <v>92.4</v>
      </c>
      <c r="F35" s="15">
        <v>247.8</v>
      </c>
      <c r="G35" s="15">
        <v>71.400000000000006</v>
      </c>
      <c r="H35" s="15">
        <v>180.6</v>
      </c>
      <c r="I35" s="15">
        <v>357</v>
      </c>
      <c r="J35" s="15">
        <v>541.79999999999995</v>
      </c>
      <c r="K35" s="15">
        <v>987</v>
      </c>
      <c r="L35" s="16">
        <v>1314.6000000000001</v>
      </c>
      <c r="M35" s="16">
        <v>1402.8</v>
      </c>
      <c r="N35" s="16">
        <v>1436.4</v>
      </c>
      <c r="O35" s="16">
        <v>378</v>
      </c>
      <c r="P35" s="16">
        <v>882</v>
      </c>
      <c r="Q35" s="16">
        <v>701.4</v>
      </c>
      <c r="R35" s="16">
        <v>604.80000000000007</v>
      </c>
      <c r="S35" s="16">
        <v>940.80000000000007</v>
      </c>
      <c r="T35" s="16">
        <v>646.80000000000007</v>
      </c>
      <c r="U35" s="16">
        <v>760.2</v>
      </c>
      <c r="V35" s="16">
        <v>781.2</v>
      </c>
      <c r="W35" s="16">
        <v>583.80000000000007</v>
      </c>
      <c r="X35" s="16">
        <v>1075.2</v>
      </c>
      <c r="Y35" s="16">
        <v>722.4</v>
      </c>
      <c r="Z35" s="55">
        <v>491.40000000000003</v>
      </c>
      <c r="AA35" s="65">
        <v>16077.599999999999</v>
      </c>
    </row>
    <row r="36" spans="1:27" x14ac:dyDescent="0.2">
      <c r="A36" s="7"/>
      <c r="B36" s="8" t="s">
        <v>68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 x14ac:dyDescent="0.2">
      <c r="A37" s="7"/>
      <c r="B37" s="8" t="s">
        <v>69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55">
        <v>0</v>
      </c>
      <c r="AA37" s="65">
        <v>0</v>
      </c>
    </row>
    <row r="38" spans="1:27" x14ac:dyDescent="0.2">
      <c r="A38" s="7"/>
      <c r="B38" s="8" t="s">
        <v>70</v>
      </c>
      <c r="C38" s="14">
        <v>462</v>
      </c>
      <c r="D38" s="15">
        <v>386.40000000000003</v>
      </c>
      <c r="E38" s="15">
        <v>84</v>
      </c>
      <c r="F38" s="15">
        <v>239.4</v>
      </c>
      <c r="G38" s="15">
        <v>67.2</v>
      </c>
      <c r="H38" s="15">
        <v>168</v>
      </c>
      <c r="I38" s="15">
        <v>340.2</v>
      </c>
      <c r="J38" s="15">
        <v>525</v>
      </c>
      <c r="K38" s="15">
        <v>957.6</v>
      </c>
      <c r="L38" s="16">
        <v>1297.8</v>
      </c>
      <c r="M38" s="16">
        <v>1386</v>
      </c>
      <c r="N38" s="16">
        <v>1419.6000000000001</v>
      </c>
      <c r="O38" s="16">
        <v>365.40000000000003</v>
      </c>
      <c r="P38" s="16">
        <v>861</v>
      </c>
      <c r="Q38" s="16">
        <v>688.80000000000007</v>
      </c>
      <c r="R38" s="16">
        <v>588</v>
      </c>
      <c r="S38" s="16">
        <v>919.80000000000007</v>
      </c>
      <c r="T38" s="16">
        <v>621.6</v>
      </c>
      <c r="U38" s="16">
        <v>739.2</v>
      </c>
      <c r="V38" s="16">
        <v>760.2</v>
      </c>
      <c r="W38" s="16">
        <v>562.80000000000007</v>
      </c>
      <c r="X38" s="16">
        <v>1058.4000000000001</v>
      </c>
      <c r="Y38" s="16">
        <v>701.4</v>
      </c>
      <c r="Z38" s="55">
        <v>474.6</v>
      </c>
      <c r="AA38" s="65">
        <v>15674.4</v>
      </c>
    </row>
    <row r="39" spans="1:27" x14ac:dyDescent="0.2">
      <c r="A39" s="7"/>
      <c r="B39" s="8" t="s">
        <v>71</v>
      </c>
      <c r="C39" s="14">
        <v>12.6</v>
      </c>
      <c r="D39" s="15">
        <v>8.4</v>
      </c>
      <c r="E39" s="15">
        <v>264.60000000000002</v>
      </c>
      <c r="F39" s="15">
        <v>29.400000000000002</v>
      </c>
      <c r="G39" s="15">
        <v>113.4</v>
      </c>
      <c r="H39" s="15">
        <v>42</v>
      </c>
      <c r="I39" s="15">
        <v>21</v>
      </c>
      <c r="J39" s="15">
        <v>8.4</v>
      </c>
      <c r="K39" s="15">
        <v>0</v>
      </c>
      <c r="L39" s="16">
        <v>0</v>
      </c>
      <c r="M39" s="16">
        <v>0</v>
      </c>
      <c r="N39" s="16">
        <v>0</v>
      </c>
      <c r="O39" s="16">
        <v>21</v>
      </c>
      <c r="P39" s="16">
        <v>0</v>
      </c>
      <c r="Q39" s="16">
        <v>0</v>
      </c>
      <c r="R39" s="16">
        <v>0</v>
      </c>
      <c r="S39" s="16">
        <v>0</v>
      </c>
      <c r="T39" s="16">
        <v>8.4</v>
      </c>
      <c r="U39" s="16">
        <v>0</v>
      </c>
      <c r="V39" s="16">
        <v>4.2</v>
      </c>
      <c r="W39" s="16">
        <v>12.6</v>
      </c>
      <c r="X39" s="16">
        <v>0</v>
      </c>
      <c r="Y39" s="16">
        <v>0</v>
      </c>
      <c r="Z39" s="55">
        <v>0</v>
      </c>
      <c r="AA39" s="65">
        <v>546</v>
      </c>
    </row>
    <row r="40" spans="1:27" x14ac:dyDescent="0.2">
      <c r="A40" s="7"/>
      <c r="B40" s="8" t="s">
        <v>72</v>
      </c>
      <c r="C40" s="14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55">
        <v>0</v>
      </c>
      <c r="AA40" s="65">
        <v>0</v>
      </c>
    </row>
    <row r="41" spans="1:27" x14ac:dyDescent="0.2">
      <c r="A41" s="7"/>
      <c r="B41" s="8" t="s">
        <v>73</v>
      </c>
      <c r="C41" s="14">
        <v>399.6</v>
      </c>
      <c r="D41" s="15">
        <v>400.8</v>
      </c>
      <c r="E41" s="15">
        <v>364.8</v>
      </c>
      <c r="F41" s="15">
        <v>370.8</v>
      </c>
      <c r="G41" s="15">
        <v>368.40000000000003</v>
      </c>
      <c r="H41" s="15">
        <v>360</v>
      </c>
      <c r="I41" s="15">
        <v>306</v>
      </c>
      <c r="J41" s="15">
        <v>304.8</v>
      </c>
      <c r="K41" s="15">
        <v>334.8</v>
      </c>
      <c r="L41" s="16">
        <v>340.8</v>
      </c>
      <c r="M41" s="16">
        <v>304.8</v>
      </c>
      <c r="N41" s="16">
        <v>307.2</v>
      </c>
      <c r="O41" s="16">
        <v>302.40000000000003</v>
      </c>
      <c r="P41" s="16">
        <v>322.8</v>
      </c>
      <c r="Q41" s="16">
        <v>308.40000000000003</v>
      </c>
      <c r="R41" s="16">
        <v>301.2</v>
      </c>
      <c r="S41" s="16">
        <v>356.40000000000003</v>
      </c>
      <c r="T41" s="16">
        <v>397.2</v>
      </c>
      <c r="U41" s="16">
        <v>387.6</v>
      </c>
      <c r="V41" s="16">
        <v>381.6</v>
      </c>
      <c r="W41" s="16">
        <v>387.6</v>
      </c>
      <c r="X41" s="16">
        <v>361.2</v>
      </c>
      <c r="Y41" s="16">
        <v>350.40000000000003</v>
      </c>
      <c r="Z41" s="55">
        <v>408</v>
      </c>
      <c r="AA41" s="65">
        <v>8427.6</v>
      </c>
    </row>
    <row r="42" spans="1:27" x14ac:dyDescent="0.2">
      <c r="A42" s="7"/>
      <c r="B42" s="8" t="s">
        <v>74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55">
        <v>0</v>
      </c>
      <c r="AA42" s="65">
        <v>0</v>
      </c>
    </row>
    <row r="43" spans="1:27" x14ac:dyDescent="0.2">
      <c r="A43" s="7"/>
      <c r="B43" s="8" t="s">
        <v>75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55">
        <v>0</v>
      </c>
      <c r="AA43" s="65">
        <v>0</v>
      </c>
    </row>
    <row r="44" spans="1:27" x14ac:dyDescent="0.2">
      <c r="A44" s="7"/>
      <c r="B44" s="8" t="s">
        <v>76</v>
      </c>
      <c r="C44" s="14">
        <v>97.2</v>
      </c>
      <c r="D44" s="15">
        <v>85.2</v>
      </c>
      <c r="E44" s="15">
        <v>79.2</v>
      </c>
      <c r="F44" s="15">
        <v>75.600000000000009</v>
      </c>
      <c r="G44" s="15">
        <v>78</v>
      </c>
      <c r="H44" s="15">
        <v>86.4</v>
      </c>
      <c r="I44" s="15">
        <v>108</v>
      </c>
      <c r="J44" s="15">
        <v>129.6</v>
      </c>
      <c r="K44" s="15">
        <v>144</v>
      </c>
      <c r="L44" s="16">
        <v>159.6</v>
      </c>
      <c r="M44" s="16">
        <v>151.20000000000002</v>
      </c>
      <c r="N44" s="16">
        <v>151.20000000000002</v>
      </c>
      <c r="O44" s="16">
        <v>159.6</v>
      </c>
      <c r="P44" s="16">
        <v>152.4</v>
      </c>
      <c r="Q44" s="16">
        <v>156</v>
      </c>
      <c r="R44" s="16">
        <v>134.4</v>
      </c>
      <c r="S44" s="16">
        <v>145.20000000000002</v>
      </c>
      <c r="T44" s="16">
        <v>164.4</v>
      </c>
      <c r="U44" s="16">
        <v>159.6</v>
      </c>
      <c r="V44" s="16">
        <v>163.20000000000002</v>
      </c>
      <c r="W44" s="16">
        <v>163.20000000000002</v>
      </c>
      <c r="X44" s="16">
        <v>157.20000000000002</v>
      </c>
      <c r="Y44" s="16">
        <v>140.4</v>
      </c>
      <c r="Z44" s="55">
        <v>120</v>
      </c>
      <c r="AA44" s="65">
        <v>3160.7999999999997</v>
      </c>
    </row>
    <row r="45" spans="1:27" x14ac:dyDescent="0.2">
      <c r="A45" s="7"/>
      <c r="B45" s="8" t="s">
        <v>77</v>
      </c>
      <c r="C45" s="14">
        <v>88.56</v>
      </c>
      <c r="D45" s="15">
        <v>77.64</v>
      </c>
      <c r="E45" s="15">
        <v>80.28</v>
      </c>
      <c r="F45" s="15">
        <v>77.52</v>
      </c>
      <c r="G45" s="15">
        <v>83.88</v>
      </c>
      <c r="H45" s="15">
        <v>98.88</v>
      </c>
      <c r="I45" s="15">
        <v>145.56</v>
      </c>
      <c r="J45" s="15">
        <v>168.6</v>
      </c>
      <c r="K45" s="15">
        <v>152.16</v>
      </c>
      <c r="L45" s="16">
        <v>153.36000000000001</v>
      </c>
      <c r="M45" s="16">
        <v>148.68</v>
      </c>
      <c r="N45" s="16">
        <v>146.28</v>
      </c>
      <c r="O45" s="16">
        <v>146.28</v>
      </c>
      <c r="P45" s="16">
        <v>134.64000000000001</v>
      </c>
      <c r="Q45" s="16">
        <v>134.88</v>
      </c>
      <c r="R45" s="16">
        <v>136.92000000000002</v>
      </c>
      <c r="S45" s="16">
        <v>133.08000000000001</v>
      </c>
      <c r="T45" s="16">
        <v>143.88</v>
      </c>
      <c r="U45" s="16">
        <v>150</v>
      </c>
      <c r="V45" s="16">
        <v>152.4</v>
      </c>
      <c r="W45" s="16">
        <v>146.88</v>
      </c>
      <c r="X45" s="16">
        <v>148.80000000000001</v>
      </c>
      <c r="Y45" s="16">
        <v>136.68</v>
      </c>
      <c r="Z45" s="55">
        <v>113.4</v>
      </c>
      <c r="AA45" s="65">
        <v>3099.2400000000007</v>
      </c>
    </row>
    <row r="46" spans="1:27" x14ac:dyDescent="0.2">
      <c r="A46" s="7"/>
      <c r="B46" s="8" t="s">
        <v>78</v>
      </c>
      <c r="C46" s="14">
        <v>75.12</v>
      </c>
      <c r="D46" s="15">
        <v>67.2</v>
      </c>
      <c r="E46" s="15">
        <v>60.72</v>
      </c>
      <c r="F46" s="15">
        <v>56.88</v>
      </c>
      <c r="G46" s="15">
        <v>59.28</v>
      </c>
      <c r="H46" s="15">
        <v>63.120000000000005</v>
      </c>
      <c r="I46" s="15">
        <v>81.600000000000009</v>
      </c>
      <c r="J46" s="15">
        <v>99.600000000000009</v>
      </c>
      <c r="K46" s="15">
        <v>107.04</v>
      </c>
      <c r="L46" s="16">
        <v>122.88</v>
      </c>
      <c r="M46" s="16">
        <v>115.44</v>
      </c>
      <c r="N46" s="16">
        <v>115.2</v>
      </c>
      <c r="O46" s="16">
        <v>125.28</v>
      </c>
      <c r="P46" s="16">
        <v>114.96000000000001</v>
      </c>
      <c r="Q46" s="16">
        <v>116.88</v>
      </c>
      <c r="R46" s="16">
        <v>106.32000000000001</v>
      </c>
      <c r="S46" s="16">
        <v>113.52</v>
      </c>
      <c r="T46" s="16">
        <v>130.56</v>
      </c>
      <c r="U46" s="16">
        <v>124.32000000000001</v>
      </c>
      <c r="V46" s="16">
        <v>130.08000000000001</v>
      </c>
      <c r="W46" s="16">
        <v>131.28</v>
      </c>
      <c r="X46" s="16">
        <v>125.28</v>
      </c>
      <c r="Y46" s="16">
        <v>116.64</v>
      </c>
      <c r="Z46" s="55">
        <v>99.600000000000009</v>
      </c>
      <c r="AA46" s="65">
        <v>2458.8000000000002</v>
      </c>
    </row>
    <row r="47" spans="1:27" x14ac:dyDescent="0.2">
      <c r="A47" s="7"/>
      <c r="B47" s="8" t="s">
        <v>79</v>
      </c>
      <c r="C47" s="14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55">
        <v>0</v>
      </c>
      <c r="AA47" s="65">
        <v>0</v>
      </c>
    </row>
    <row r="48" spans="1:27" x14ac:dyDescent="0.2">
      <c r="A48" s="7"/>
      <c r="B48" s="8" t="s">
        <v>80</v>
      </c>
      <c r="C48" s="14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55">
        <v>0</v>
      </c>
      <c r="AA48" s="65">
        <v>0</v>
      </c>
    </row>
    <row r="49" spans="1:27" x14ac:dyDescent="0.2">
      <c r="A49" s="7"/>
      <c r="B49" s="8" t="s">
        <v>81</v>
      </c>
      <c r="C49" s="14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55">
        <v>0</v>
      </c>
      <c r="AA49" s="65">
        <v>0</v>
      </c>
    </row>
    <row r="50" spans="1:27" x14ac:dyDescent="0.2">
      <c r="A50" s="7"/>
      <c r="B50" s="8" t="s">
        <v>82</v>
      </c>
      <c r="C50" s="14">
        <v>22.32</v>
      </c>
      <c r="D50" s="15">
        <v>19.559999999999999</v>
      </c>
      <c r="E50" s="15">
        <v>19.68</v>
      </c>
      <c r="F50" s="15">
        <v>19.920000000000002</v>
      </c>
      <c r="G50" s="15">
        <v>20.28</v>
      </c>
      <c r="H50" s="15">
        <v>24.240000000000002</v>
      </c>
      <c r="I50" s="15">
        <v>27.12</v>
      </c>
      <c r="J50" s="15">
        <v>30.96</v>
      </c>
      <c r="K50" s="15">
        <v>36.24</v>
      </c>
      <c r="L50" s="16">
        <v>35.4</v>
      </c>
      <c r="M50" s="16">
        <v>35.520000000000003</v>
      </c>
      <c r="N50" s="16">
        <v>35.64</v>
      </c>
      <c r="O50" s="16">
        <v>33.36</v>
      </c>
      <c r="P50" s="16">
        <v>36.24</v>
      </c>
      <c r="Q50" s="16">
        <v>38.520000000000003</v>
      </c>
      <c r="R50" s="16">
        <v>28.68</v>
      </c>
      <c r="S50" s="16">
        <v>30.240000000000002</v>
      </c>
      <c r="T50" s="16">
        <v>32.4</v>
      </c>
      <c r="U50" s="16">
        <v>34.800000000000004</v>
      </c>
      <c r="V50" s="16">
        <v>31.92</v>
      </c>
      <c r="W50" s="16">
        <v>30</v>
      </c>
      <c r="X50" s="16">
        <v>28.8</v>
      </c>
      <c r="Y50" s="16">
        <v>23.76</v>
      </c>
      <c r="Z50" s="55">
        <v>19.68</v>
      </c>
      <c r="AA50" s="65">
        <v>695.27999999999986</v>
      </c>
    </row>
    <row r="51" spans="1:27" x14ac:dyDescent="0.2">
      <c r="A51" s="7"/>
      <c r="B51" s="8" t="s">
        <v>83</v>
      </c>
      <c r="C51" s="14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55">
        <v>0</v>
      </c>
      <c r="AA51" s="65">
        <v>0</v>
      </c>
    </row>
    <row r="52" spans="1:27" x14ac:dyDescent="0.2">
      <c r="A52" s="7"/>
      <c r="B52" s="8" t="s">
        <v>84</v>
      </c>
      <c r="C52" s="14">
        <v>11.76</v>
      </c>
      <c r="D52" s="15">
        <v>28.8</v>
      </c>
      <c r="E52" s="15">
        <v>55.2</v>
      </c>
      <c r="F52" s="15">
        <v>57.6</v>
      </c>
      <c r="G52" s="15">
        <v>53.76</v>
      </c>
      <c r="H52" s="15">
        <v>53.28</v>
      </c>
      <c r="I52" s="15">
        <v>54</v>
      </c>
      <c r="J52" s="15">
        <v>38.4</v>
      </c>
      <c r="K52" s="15">
        <v>15.120000000000001</v>
      </c>
      <c r="L52" s="16">
        <v>14.88</v>
      </c>
      <c r="M52" s="16">
        <v>51.6</v>
      </c>
      <c r="N52" s="16">
        <v>55.92</v>
      </c>
      <c r="O52" s="16">
        <v>56.88</v>
      </c>
      <c r="P52" s="16">
        <v>46.56</v>
      </c>
      <c r="Q52" s="16">
        <v>51.120000000000005</v>
      </c>
      <c r="R52" s="16">
        <v>51.6</v>
      </c>
      <c r="S52" s="16">
        <v>51.6</v>
      </c>
      <c r="T52" s="16">
        <v>29.04</v>
      </c>
      <c r="U52" s="16">
        <v>25.92</v>
      </c>
      <c r="V52" s="16">
        <v>27.6</v>
      </c>
      <c r="W52" s="16">
        <v>31.92</v>
      </c>
      <c r="X52" s="16">
        <v>48.480000000000004</v>
      </c>
      <c r="Y52" s="16">
        <v>68.88</v>
      </c>
      <c r="Z52" s="55">
        <v>32.160000000000004</v>
      </c>
      <c r="AA52" s="65">
        <v>1012.0799999999999</v>
      </c>
    </row>
    <row r="53" spans="1:27" x14ac:dyDescent="0.2">
      <c r="A53" s="7"/>
      <c r="B53" s="8" t="s">
        <v>85</v>
      </c>
      <c r="C53" s="14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55">
        <v>0</v>
      </c>
      <c r="AA53" s="65">
        <v>0</v>
      </c>
    </row>
    <row r="54" spans="1:27" x14ac:dyDescent="0.2">
      <c r="A54" s="7"/>
      <c r="B54" s="8" t="s">
        <v>86</v>
      </c>
      <c r="C54" s="14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8.4600000000000009</v>
      </c>
      <c r="S54" s="16">
        <v>8.19</v>
      </c>
      <c r="T54" s="16">
        <v>9.7200000000000006</v>
      </c>
      <c r="U54" s="16">
        <v>8.5500000000000007</v>
      </c>
      <c r="V54" s="16">
        <v>10.53</v>
      </c>
      <c r="W54" s="16">
        <v>9.9</v>
      </c>
      <c r="X54" s="16">
        <v>9.7200000000000006</v>
      </c>
      <c r="Y54" s="16">
        <v>8.82</v>
      </c>
      <c r="Z54" s="55">
        <v>6.12</v>
      </c>
      <c r="AA54" s="65">
        <v>80.010000000000019</v>
      </c>
    </row>
    <row r="55" spans="1:27" x14ac:dyDescent="0.2">
      <c r="A55" s="7"/>
      <c r="B55" s="8" t="s">
        <v>87</v>
      </c>
      <c r="C55" s="14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55">
        <v>0</v>
      </c>
      <c r="AA55" s="65">
        <v>0</v>
      </c>
    </row>
    <row r="56" spans="1:27" x14ac:dyDescent="0.2">
      <c r="A56" s="7"/>
      <c r="B56" s="8" t="s">
        <v>88</v>
      </c>
      <c r="C56" s="14">
        <v>501.66</v>
      </c>
      <c r="D56" s="15">
        <v>509.76</v>
      </c>
      <c r="E56" s="15">
        <v>502.38</v>
      </c>
      <c r="F56" s="15">
        <v>508.14</v>
      </c>
      <c r="G56" s="15">
        <v>509.22</v>
      </c>
      <c r="H56" s="15">
        <v>514.98</v>
      </c>
      <c r="I56" s="15">
        <v>511.02000000000004</v>
      </c>
      <c r="J56" s="15">
        <v>518.4</v>
      </c>
      <c r="K56" s="15">
        <v>509.04</v>
      </c>
      <c r="L56" s="16">
        <v>513.54</v>
      </c>
      <c r="M56" s="16">
        <v>508.5</v>
      </c>
      <c r="N56" s="16">
        <v>514.08000000000004</v>
      </c>
      <c r="O56" s="16">
        <v>509.76</v>
      </c>
      <c r="P56" s="16">
        <v>508.5</v>
      </c>
      <c r="Q56" s="16">
        <v>499.68</v>
      </c>
      <c r="R56" s="16">
        <v>502.56</v>
      </c>
      <c r="S56" s="16">
        <v>553.5</v>
      </c>
      <c r="T56" s="16">
        <v>584.82000000000005</v>
      </c>
      <c r="U56" s="16">
        <v>576.72</v>
      </c>
      <c r="V56" s="16">
        <v>576.54</v>
      </c>
      <c r="W56" s="16">
        <v>581.4</v>
      </c>
      <c r="X56" s="16">
        <v>572.4</v>
      </c>
      <c r="Y56" s="16">
        <v>570.06000000000006</v>
      </c>
      <c r="Z56" s="55">
        <v>564.30000000000007</v>
      </c>
      <c r="AA56" s="65">
        <v>12720.959999999997</v>
      </c>
    </row>
    <row r="57" spans="1:27" x14ac:dyDescent="0.2">
      <c r="A57" s="7"/>
      <c r="B57" s="8" t="s">
        <v>89</v>
      </c>
      <c r="C57" s="14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55">
        <v>0</v>
      </c>
      <c r="AA57" s="65">
        <v>0</v>
      </c>
    </row>
    <row r="58" spans="1:27" x14ac:dyDescent="0.2">
      <c r="A58" s="7"/>
      <c r="B58" s="8" t="s">
        <v>90</v>
      </c>
      <c r="C58" s="14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55">
        <v>0</v>
      </c>
      <c r="AA58" s="65">
        <v>0</v>
      </c>
    </row>
    <row r="59" spans="1:27" s="63" customFormat="1" ht="16.5" thickBot="1" x14ac:dyDescent="0.3">
      <c r="A59" s="58"/>
      <c r="B59" s="59" t="s">
        <v>2</v>
      </c>
      <c r="C59" s="60">
        <f>SUM(C8:C58)</f>
        <v>14296.876000000002</v>
      </c>
      <c r="D59" s="60">
        <f>SUM(D8:D58)</f>
        <v>13160.632</v>
      </c>
      <c r="E59" s="60">
        <f>SUM(E8:E58)</f>
        <v>11341.06</v>
      </c>
      <c r="F59" s="60">
        <f>SUM(F8:F58)</f>
        <v>10250.915999999997</v>
      </c>
      <c r="G59" s="60">
        <f>SUM(G8:G58)</f>
        <v>9508.4680000000008</v>
      </c>
      <c r="H59" s="60">
        <f>SUM(H8:H58)</f>
        <v>10809.012000000001</v>
      </c>
      <c r="I59" s="60">
        <f>SUM(I8:I58)</f>
        <v>14095.076000000005</v>
      </c>
      <c r="J59" s="60">
        <f>SUM(J8:J58)</f>
        <v>18700.552</v>
      </c>
      <c r="K59" s="60">
        <f>SUM(K8:K58)</f>
        <v>23347.063999999998</v>
      </c>
      <c r="L59" s="60">
        <f>SUM(L8:L58)</f>
        <v>24973.58</v>
      </c>
      <c r="M59" s="60">
        <f>SUM(M8:M58)</f>
        <v>24891.683999999997</v>
      </c>
      <c r="N59" s="60">
        <f>SUM(N8:N58)</f>
        <v>26352.968000000001</v>
      </c>
      <c r="O59" s="60">
        <f>SUM(O8:O58)</f>
        <v>19116.095999999998</v>
      </c>
      <c r="P59" s="60">
        <f>SUM(P8:P58)</f>
        <v>22289.940000000002</v>
      </c>
      <c r="Q59" s="60">
        <f>SUM(Q8:Q58)</f>
        <v>21284.096000000005</v>
      </c>
      <c r="R59" s="60">
        <f>SUM(R8:R58)</f>
        <v>20258.524000000001</v>
      </c>
      <c r="S59" s="60">
        <f>SUM(S8:S58)</f>
        <v>21914.746000000003</v>
      </c>
      <c r="T59" s="60">
        <f>SUM(T8:T58)</f>
        <v>20907.948000000008</v>
      </c>
      <c r="U59" s="60">
        <f>SUM(U8:U58)</f>
        <v>21949.429999999993</v>
      </c>
      <c r="V59" s="60">
        <f>SUM(V8:V58)</f>
        <v>21326.678000000004</v>
      </c>
      <c r="W59" s="60">
        <f>SUM(W8:W58)</f>
        <v>20894.219999999998</v>
      </c>
      <c r="X59" s="60">
        <f>SUM(X8:X58)</f>
        <v>22170.976000000002</v>
      </c>
      <c r="Y59" s="60">
        <f>SUM(Y8:Y58)</f>
        <v>18905.240000000009</v>
      </c>
      <c r="Z59" s="61">
        <f>SUM(Z8:Z58)</f>
        <v>16787.804</v>
      </c>
      <c r="AA59" s="62">
        <f>SUM(AA8:AA58)</f>
        <v>449533.58600000007</v>
      </c>
    </row>
    <row r="114" spans="2:9" ht="17.25" hidden="1" customHeight="1" x14ac:dyDescent="0.2">
      <c r="B114" s="5" t="s">
        <v>33</v>
      </c>
      <c r="C114" s="4"/>
      <c r="D114" s="9">
        <v>1</v>
      </c>
      <c r="E114" s="10">
        <v>0</v>
      </c>
      <c r="F114" s="10">
        <v>0</v>
      </c>
      <c r="G114" s="10">
        <v>1</v>
      </c>
      <c r="H114" s="10">
        <v>1</v>
      </c>
      <c r="I11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Белоусово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Белоусово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2018-06-21T06:52:22Z</dcterms:modified>
</cp:coreProperties>
</file>